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4xmgqp1\"/>
    </mc:Choice>
  </mc:AlternateContent>
  <xr:revisionPtr revIDLastSave="0" documentId="13_ncr:1_{4A27DBB7-DC7B-4FB2-B8D4-CD8DBF8B6EB0}" xr6:coauthVersionLast="47" xr6:coauthVersionMax="47" xr10:uidLastSave="{00000000-0000-0000-0000-000000000000}"/>
  <bookViews>
    <workbookView xWindow="1950" yWindow="195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7" i="1"/>
  <c r="F86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<sst xmlns="http://schemas.openxmlformats.org/spreadsheetml/2006/main" count="243" uniqueCount="158">
  <si>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</si>
  <si>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</si>
  <si>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</si>
  <si>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</si>
  <si>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</si>
  <si>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</si>
  <si>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</si>
  <si>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</si>
  <si>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</si>
  <si>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</si>
  <si>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</si>
  <si>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</si>
  <si>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</si>
  <si>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</si>
  <si>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</si>
  <si>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</si>
  <si>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</si>
  <si>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</si>
  <si>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</si>
  <si>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</si>
  <si>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</si>
  <si>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</si>
  <si>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</si>
  <si>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</si>
  <si>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</si>
  <si>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</si>
  <si>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</si>
  <si>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</si>
  <si>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</si>
  <si>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</si>
  <si>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</si>
  <si>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</si>
  <si>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</si>
  <si>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47</t>
  </si>
  <si>
    <t>OPR-PSPAL</t>
  </si>
  <si>
    <t>Opryski środkami ochrony roślin opryskiwaczem plecakowym z napędem spalinowym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</si>
  <si>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</si>
  <si>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</si>
  <si>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</si>
  <si>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</si>
  <si>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</si>
  <si>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</si>
  <si>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</si>
  <si>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</si>
  <si>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</si>
  <si>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</si>
  <si>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</si>
  <si>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</si>
  <si>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</si>
  <si>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</si>
  <si>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</si>
  <si>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</si>
  <si>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</si>
  <si>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</si>
  <si>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</si>
  <si>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</si>
  <si>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</si>
  <si>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</si>
  <si>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124</t>
  </si>
  <si>
    <t>KOSZ UB</t>
  </si>
  <si>
    <t>Wykaszanie chwastów w uprawach i usuwanie zbędnych nalotów - stopień trudności III i IV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</si>
  <si>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</si>
  <si>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</si>
  <si>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</si>
  <si>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</si>
  <si>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</si>
  <si>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</si>
  <si>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</si>
  <si>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</si>
  <si>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</si>
  <si>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141</t>
  </si>
  <si>
    <t>ZAB-UPAL</t>
  </si>
  <si>
    <t>Zabezpieczenie drzewek przed zwierzyną palikami</t>
  </si>
  <si>
    <t>142</t>
  </si>
  <si>
    <t>ZAB SIAT</t>
  </si>
  <si>
    <t>Indywidualne zabezpieczanie siatką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</si>
  <si>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</si>
  <si>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</si>
  <si>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</si>
  <si>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</si>
  <si>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</si>
  <si>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</si>
  <si>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</si>
  <si>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</si>
  <si>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</si>
  <si>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</si>
  <si>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</si>
  <si>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</si>
  <si>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</si>
  <si>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</si>
  <si>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</si>
  <si>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</si>
  <si>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</si>
  <si>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</si>
  <si>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</si>
  <si>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</si>
  <si>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</si>
  <si>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</si>
  <si>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</si>
  <si>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</si>
  <si>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</si>
  <si>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</si>
  <si>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</si>
  <si>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</si>
  <si>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</si>
  <si>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</si>
  <si>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</si>
  <si>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</si>
  <si>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</si>
  <si>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</si>
  <si>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</si>
  <si>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</si>
  <si>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</si>
  <si>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</si>
  <si>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</si>
  <si>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</si>
  <si>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</si>
  <si>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</si>
  <si>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</si>
  <si>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</si>
  <si>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</si>
  <si>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</si>
  <si>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</si>
  <si>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</si>
  <si>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</si>
  <si>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</si>
  <si>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</si>
  <si>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</si>
  <si>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</si>
  <si>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</si>
  <si>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</si>
  <si>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</si>
  <si>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</si>
  <si>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</si>
  <si>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</si>
  <si>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</si>
  <si>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</si>
  <si>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</si>
  <si>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</si>
  <si>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</si>
  <si>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13/2026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</si>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</sst>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5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132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133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134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135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136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137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138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139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141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1900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142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2760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3.2" customHeight="1" x14ac:dyDescent="0.2"/>
    <row r="39" spans="2:13" s="1" customFormat="1" ht="18.2" customHeight="1" x14ac:dyDescent="0.2">
      <c r="B39" s="14" t="s">
        <v>143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5" t="s">
        <v>10</v>
      </c>
      <c r="M41" s="25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381</v>
      </c>
      <c r="H42" s="29">
        <v>0</v>
      </c>
      <c r="I42" s="27">
        <f>ROUND(G42* H42,2)</f>
        <v>0</v>
      </c>
      <c r="J42" s="5">
        <v>8</v>
      </c>
      <c r="K42" s="27">
        <f>ROUND(I42* J42/100,2)</f>
        <v>0</v>
      </c>
      <c r="L42" s="28">
        <f>ROUND(I42+ K42,2)</f>
        <v>0</v>
      </c>
      <c r="M42" s="26"/>
    </row>
    <row r="43" spans="2:13" s="1" customFormat="1" ht="3.2" customHeight="1" x14ac:dyDescent="0.2"/>
    <row r="44" spans="2:13" s="1" customFormat="1" ht="18.2" customHeight="1" x14ac:dyDescent="0.2">
      <c r="B44" s="14" t="s">
        <v>144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5" t="s">
        <v>10</v>
      </c>
      <c r="M46" s="25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1559</v>
      </c>
      <c r="H47" s="29">
        <v>0</v>
      </c>
      <c r="I47" s="27">
        <f>ROUND(G47* H47,2)</f>
        <v>0</v>
      </c>
      <c r="J47" s="5">
        <v>8</v>
      </c>
      <c r="K47" s="27">
        <f>ROUND(I47* J47/100,2)</f>
        <v>0</v>
      </c>
      <c r="L47" s="28">
        <f>ROUND(I47+ K47,2)</f>
        <v>0</v>
      </c>
      <c r="M47" s="26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5" t="s">
        <v>10</v>
      </c>
      <c r="M49" s="25"/>
    </row>
    <row r="50" spans="2:13" s="1" customFormat="1" ht="19.7" customHeight="1" x14ac:dyDescent="0.2">
      <c r="B50" s="5">
        <v>5</v>
      </c>
      <c r="C50" s="6" t="s">
        <v>18</v>
      </c>
      <c r="D50" s="6" t="s">
        <v>19</v>
      </c>
      <c r="E50" s="7" t="s">
        <v>20</v>
      </c>
      <c r="F50" s="6" t="s">
        <v>21</v>
      </c>
      <c r="G50" s="8">
        <v>530</v>
      </c>
      <c r="H50" s="29">
        <v>0</v>
      </c>
      <c r="I50" s="27">
        <f>ROUND(G50* H50,2)</f>
        <v>0</v>
      </c>
      <c r="J50" s="5">
        <v>8</v>
      </c>
      <c r="K50" s="27">
        <f>ROUND(I50* J50/100,2)</f>
        <v>0</v>
      </c>
      <c r="L50" s="28">
        <f>ROUND(I50+ K50,2)</f>
        <v>0</v>
      </c>
      <c r="M50" s="26"/>
    </row>
    <row r="51" spans="2:13" s="1" customFormat="1" ht="19.7" customHeight="1" x14ac:dyDescent="0.2">
      <c r="B51" s="5">
        <v>6</v>
      </c>
      <c r="C51" s="6" t="s">
        <v>22</v>
      </c>
      <c r="D51" s="6" t="s">
        <v>23</v>
      </c>
      <c r="E51" s="7" t="s">
        <v>24</v>
      </c>
      <c r="F51" s="6" t="s">
        <v>21</v>
      </c>
      <c r="G51" s="8">
        <v>750</v>
      </c>
      <c r="H51" s="29">
        <v>0</v>
      </c>
      <c r="I51" s="27">
        <f>ROUND(G51* H51,2)</f>
        <v>0</v>
      </c>
      <c r="J51" s="5">
        <v>8</v>
      </c>
      <c r="K51" s="27">
        <f>ROUND(I51* J51/100,2)</f>
        <v>0</v>
      </c>
      <c r="L51" s="28">
        <f>ROUND(I51+ K51,2)</f>
        <v>0</v>
      </c>
      <c r="M51" s="26"/>
    </row>
    <row r="52" spans="2:13" s="1" customFormat="1" ht="69.400000000000006" customHeight="1" x14ac:dyDescent="0.2">
      <c r="B52" s="5">
        <v>7</v>
      </c>
      <c r="C52" s="6" t="s">
        <v>25</v>
      </c>
      <c r="D52" s="6" t="s">
        <v>26</v>
      </c>
      <c r="E52" s="9" t="s">
        <v>27</v>
      </c>
      <c r="F52" s="6" t="s">
        <v>28</v>
      </c>
      <c r="G52" s="8">
        <v>2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28.7" customHeight="1" x14ac:dyDescent="0.2">
      <c r="B53" s="5">
        <v>8</v>
      </c>
      <c r="C53" s="6" t="s">
        <v>29</v>
      </c>
      <c r="D53" s="6" t="s">
        <v>30</v>
      </c>
      <c r="E53" s="7" t="s">
        <v>31</v>
      </c>
      <c r="F53" s="6" t="s">
        <v>32</v>
      </c>
      <c r="G53" s="8">
        <v>476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28.7" customHeight="1" x14ac:dyDescent="0.2">
      <c r="B54" s="5">
        <v>9</v>
      </c>
      <c r="C54" s="6" t="s">
        <v>33</v>
      </c>
      <c r="D54" s="6" t="s">
        <v>34</v>
      </c>
      <c r="E54" s="7" t="s">
        <v>35</v>
      </c>
      <c r="F54" s="6" t="s">
        <v>28</v>
      </c>
      <c r="G54" s="8">
        <v>0.5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19.7" customHeight="1" x14ac:dyDescent="0.2">
      <c r="B55" s="5">
        <v>10</v>
      </c>
      <c r="C55" s="6" t="s">
        <v>36</v>
      </c>
      <c r="D55" s="6" t="s">
        <v>37</v>
      </c>
      <c r="E55" s="7" t="s">
        <v>38</v>
      </c>
      <c r="F55" s="6" t="s">
        <v>39</v>
      </c>
      <c r="G55" s="8">
        <v>27.18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40</v>
      </c>
      <c r="D56" s="6" t="s">
        <v>41</v>
      </c>
      <c r="E56" s="7" t="s">
        <v>42</v>
      </c>
      <c r="F56" s="6" t="s">
        <v>39</v>
      </c>
      <c r="G56" s="8">
        <v>5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43</v>
      </c>
      <c r="D57" s="6" t="s">
        <v>44</v>
      </c>
      <c r="E57" s="7" t="s">
        <v>45</v>
      </c>
      <c r="F57" s="6" t="s">
        <v>39</v>
      </c>
      <c r="G57" s="8">
        <v>22.02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28.7" customHeight="1" x14ac:dyDescent="0.2">
      <c r="B58" s="5">
        <v>13</v>
      </c>
      <c r="C58" s="6" t="s">
        <v>46</v>
      </c>
      <c r="D58" s="6" t="s">
        <v>47</v>
      </c>
      <c r="E58" s="7" t="s">
        <v>48</v>
      </c>
      <c r="F58" s="6" t="s">
        <v>39</v>
      </c>
      <c r="G58" s="8">
        <v>2.75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19.7" customHeight="1" x14ac:dyDescent="0.2">
      <c r="B59" s="5">
        <v>14</v>
      </c>
      <c r="C59" s="6" t="s">
        <v>49</v>
      </c>
      <c r="D59" s="6" t="s">
        <v>50</v>
      </c>
      <c r="E59" s="7" t="s">
        <v>51</v>
      </c>
      <c r="F59" s="6" t="s">
        <v>39</v>
      </c>
      <c r="G59" s="8">
        <v>2.7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52</v>
      </c>
      <c r="D60" s="6" t="s">
        <v>53</v>
      </c>
      <c r="E60" s="7" t="s">
        <v>54</v>
      </c>
      <c r="F60" s="6" t="s">
        <v>39</v>
      </c>
      <c r="G60" s="8">
        <v>4.71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55</v>
      </c>
      <c r="D61" s="6" t="s">
        <v>56</v>
      </c>
      <c r="E61" s="7" t="s">
        <v>57</v>
      </c>
      <c r="F61" s="6" t="s">
        <v>39</v>
      </c>
      <c r="G61" s="8">
        <v>32.18</v>
      </c>
      <c r="H61" s="29">
        <v>0</v>
      </c>
      <c r="I61" s="27">
        <f>ROUND(G61* H61,2)</f>
        <v>0</v>
      </c>
      <c r="J61" s="5">
        <v>23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58</v>
      </c>
      <c r="D62" s="6" t="s">
        <v>59</v>
      </c>
      <c r="E62" s="7" t="s">
        <v>60</v>
      </c>
      <c r="F62" s="6" t="s">
        <v>28</v>
      </c>
      <c r="G62" s="8">
        <v>29.09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19.7" customHeight="1" x14ac:dyDescent="0.2">
      <c r="B63" s="5">
        <v>18</v>
      </c>
      <c r="C63" s="6" t="s">
        <v>61</v>
      </c>
      <c r="D63" s="6" t="s">
        <v>62</v>
      </c>
      <c r="E63" s="7" t="s">
        <v>63</v>
      </c>
      <c r="F63" s="6" t="s">
        <v>28</v>
      </c>
      <c r="G63" s="8">
        <v>12.76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19.7" customHeight="1" x14ac:dyDescent="0.2">
      <c r="B64" s="5">
        <v>19</v>
      </c>
      <c r="C64" s="6" t="s">
        <v>64</v>
      </c>
      <c r="D64" s="6" t="s">
        <v>65</v>
      </c>
      <c r="E64" s="7" t="s">
        <v>66</v>
      </c>
      <c r="F64" s="6" t="s">
        <v>28</v>
      </c>
      <c r="G64" s="8">
        <v>19.87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28.7" customHeight="1" x14ac:dyDescent="0.2">
      <c r="B65" s="5">
        <v>20</v>
      </c>
      <c r="C65" s="6" t="s">
        <v>67</v>
      </c>
      <c r="D65" s="6" t="s">
        <v>68</v>
      </c>
      <c r="E65" s="7" t="s">
        <v>69</v>
      </c>
      <c r="F65" s="6" t="s">
        <v>28</v>
      </c>
      <c r="G65" s="8">
        <v>38.36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70</v>
      </c>
      <c r="D66" s="6" t="s">
        <v>71</v>
      </c>
      <c r="E66" s="7" t="s">
        <v>72</v>
      </c>
      <c r="F66" s="6" t="s">
        <v>39</v>
      </c>
      <c r="G66" s="8">
        <v>0.23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73</v>
      </c>
      <c r="D67" s="6" t="s">
        <v>74</v>
      </c>
      <c r="E67" s="7" t="s">
        <v>75</v>
      </c>
      <c r="F67" s="6" t="s">
        <v>39</v>
      </c>
      <c r="G67" s="8">
        <v>0.1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76</v>
      </c>
      <c r="D68" s="6" t="s">
        <v>77</v>
      </c>
      <c r="E68" s="7" t="s">
        <v>78</v>
      </c>
      <c r="F68" s="6" t="s">
        <v>79</v>
      </c>
      <c r="G68" s="8">
        <v>21.92</v>
      </c>
      <c r="H68" s="29">
        <v>0</v>
      </c>
      <c r="I68" s="27">
        <f>ROUND(G68* H68,2)</f>
        <v>0</v>
      </c>
      <c r="J68" s="5">
        <v>23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80</v>
      </c>
      <c r="D69" s="6" t="s">
        <v>81</v>
      </c>
      <c r="E69" s="7" t="s">
        <v>82</v>
      </c>
      <c r="F69" s="6" t="s">
        <v>83</v>
      </c>
      <c r="G69" s="8">
        <v>250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84</v>
      </c>
      <c r="D70" s="6" t="s">
        <v>85</v>
      </c>
      <c r="E70" s="7" t="s">
        <v>86</v>
      </c>
      <c r="F70" s="6" t="s">
        <v>87</v>
      </c>
      <c r="G70" s="8">
        <v>18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88</v>
      </c>
      <c r="D71" s="6" t="s">
        <v>89</v>
      </c>
      <c r="E71" s="7" t="s">
        <v>90</v>
      </c>
      <c r="F71" s="6" t="s">
        <v>14</v>
      </c>
      <c r="G71" s="8">
        <v>4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28.7" customHeight="1" x14ac:dyDescent="0.2">
      <c r="B72" s="5">
        <v>27</v>
      </c>
      <c r="C72" s="6" t="s">
        <v>91</v>
      </c>
      <c r="D72" s="6" t="s">
        <v>92</v>
      </c>
      <c r="E72" s="7" t="s">
        <v>93</v>
      </c>
      <c r="F72" s="6" t="s">
        <v>87</v>
      </c>
      <c r="G72" s="8">
        <v>90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19.7" customHeight="1" x14ac:dyDescent="0.2">
      <c r="B73" s="5">
        <v>28</v>
      </c>
      <c r="C73" s="6" t="s">
        <v>94</v>
      </c>
      <c r="D73" s="6" t="s">
        <v>95</v>
      </c>
      <c r="E73" s="7" t="s">
        <v>96</v>
      </c>
      <c r="F73" s="6" t="s">
        <v>87</v>
      </c>
      <c r="G73" s="8">
        <v>120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28.7" customHeight="1" x14ac:dyDescent="0.2">
      <c r="B74" s="5">
        <v>29</v>
      </c>
      <c r="C74" s="6" t="s">
        <v>97</v>
      </c>
      <c r="D74" s="6" t="s">
        <v>98</v>
      </c>
      <c r="E74" s="7" t="s">
        <v>99</v>
      </c>
      <c r="F74" s="6" t="s">
        <v>14</v>
      </c>
      <c r="G74" s="8">
        <v>10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28.7" customHeight="1" x14ac:dyDescent="0.2">
      <c r="B75" s="5">
        <v>30</v>
      </c>
      <c r="C75" s="6" t="s">
        <v>100</v>
      </c>
      <c r="D75" s="6" t="s">
        <v>101</v>
      </c>
      <c r="E75" s="7" t="s">
        <v>102</v>
      </c>
      <c r="F75" s="6" t="s">
        <v>87</v>
      </c>
      <c r="G75" s="8">
        <v>15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103</v>
      </c>
      <c r="D76" s="6" t="s">
        <v>104</v>
      </c>
      <c r="E76" s="7" t="s">
        <v>105</v>
      </c>
      <c r="F76" s="6" t="s">
        <v>87</v>
      </c>
      <c r="G76" s="8">
        <v>90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106</v>
      </c>
      <c r="D77" s="6" t="s">
        <v>107</v>
      </c>
      <c r="E77" s="7" t="s">
        <v>108</v>
      </c>
      <c r="F77" s="6" t="s">
        <v>83</v>
      </c>
      <c r="G77" s="8">
        <v>198.9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109</v>
      </c>
      <c r="D78" s="6" t="s">
        <v>110</v>
      </c>
      <c r="E78" s="7" t="s">
        <v>108</v>
      </c>
      <c r="F78" s="6" t="s">
        <v>83</v>
      </c>
      <c r="G78" s="8">
        <v>86</v>
      </c>
      <c r="H78" s="29">
        <v>0</v>
      </c>
      <c r="I78" s="27">
        <f>ROUND(G78* H78,2)</f>
        <v>0</v>
      </c>
      <c r="J78" s="5">
        <v>23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111</v>
      </c>
      <c r="D79" s="6" t="s">
        <v>112</v>
      </c>
      <c r="E79" s="7" t="s">
        <v>113</v>
      </c>
      <c r="F79" s="6" t="s">
        <v>83</v>
      </c>
      <c r="G79" s="8">
        <v>25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114</v>
      </c>
      <c r="D80" s="6" t="s">
        <v>115</v>
      </c>
      <c r="E80" s="7" t="s">
        <v>116</v>
      </c>
      <c r="F80" s="6" t="s">
        <v>83</v>
      </c>
      <c r="G80" s="8">
        <v>33.5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117</v>
      </c>
      <c r="D81" s="6" t="s">
        <v>118</v>
      </c>
      <c r="E81" s="7" t="s">
        <v>116</v>
      </c>
      <c r="F81" s="6" t="s">
        <v>83</v>
      </c>
      <c r="G81" s="8">
        <v>142</v>
      </c>
      <c r="H81" s="29">
        <v>0</v>
      </c>
      <c r="I81" s="27">
        <f>ROUND(G81* H81,2)</f>
        <v>0</v>
      </c>
      <c r="J81" s="5">
        <v>23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119</v>
      </c>
      <c r="D82" s="6" t="s">
        <v>120</v>
      </c>
      <c r="E82" s="7" t="s">
        <v>121</v>
      </c>
      <c r="F82" s="6" t="s">
        <v>28</v>
      </c>
      <c r="G82" s="8">
        <v>0.3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122</v>
      </c>
      <c r="D83" s="6" t="s">
        <v>123</v>
      </c>
      <c r="E83" s="7" t="s">
        <v>108</v>
      </c>
      <c r="F83" s="6" t="s">
        <v>83</v>
      </c>
      <c r="G83" s="8">
        <v>47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124</v>
      </c>
      <c r="D84" s="6" t="s">
        <v>125</v>
      </c>
      <c r="E84" s="7" t="s">
        <v>116</v>
      </c>
      <c r="F84" s="6" t="s">
        <v>83</v>
      </c>
      <c r="G84" s="8">
        <v>6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55.9" customHeight="1" x14ac:dyDescent="0.2"/>
    <row r="86" spans="2:14" s="1" customFormat="1" ht="21.4" customHeight="1" x14ac:dyDescent="0.2">
      <c r="B86" s="16" t="s">
        <v>126</v>
      </c>
      <c r="C86" s="16"/>
      <c r="D86" s="16"/>
      <c r="E86" s="16"/>
      <c r="F86" s="30">
        <f>ROUND(I32+I37+I42+I47+I50+I51+I52+I53+I54+I55+I56+I57+I58+I59+I60+I61+I62+I63+I64+I65+I66+I67+I68+I69+I70+I71+I72+I73+I74+I75+I76+I77+I78+I79+I80+I81+I82+I83+I84,2)</f>
        <v>0</v>
      </c>
      <c r="G86" s="31"/>
      <c r="H86" s="31"/>
      <c r="I86" s="31"/>
      <c r="J86" s="31"/>
      <c r="K86" s="31"/>
      <c r="L86" s="31"/>
      <c r="M86" s="32"/>
    </row>
    <row r="87" spans="2:14" s="1" customFormat="1" ht="21.4" customHeight="1" x14ac:dyDescent="0.2">
      <c r="B87" s="16" t="s">
        <v>127</v>
      </c>
      <c r="C87" s="16"/>
      <c r="D87" s="16"/>
      <c r="E87" s="16"/>
      <c r="F87" s="33">
        <f>ROUND(L32+L37+L42+L47+L50+L51+L52+L53+L54+L55+L56+L57+L58+L59+L60+L61+L62+L63+L64+L65+L66+L67+L68+L69+L70+L71+L72+L73+L74+L75+L76+L77+L78+L79+L80+L81+L82+L83+L84,2)</f>
        <v>0</v>
      </c>
      <c r="G87" s="34"/>
      <c r="H87" s="34"/>
      <c r="I87" s="34"/>
      <c r="J87" s="34"/>
      <c r="K87" s="34"/>
      <c r="L87" s="34"/>
      <c r="M87" s="35"/>
    </row>
    <row r="88" spans="2:14" s="1" customFormat="1" ht="11.1" customHeight="1" x14ac:dyDescent="0.2"/>
    <row r="89" spans="2:14" s="1" customFormat="1" ht="80.099999999999994" customHeight="1" x14ac:dyDescent="0.2">
      <c r="B89" s="37" t="s">
        <v>145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</row>
    <row r="90" spans="2:14" s="1" customFormat="1" ht="2.65" customHeight="1" x14ac:dyDescent="0.2"/>
    <row r="91" spans="2:14" s="1" customFormat="1" ht="110.1" customHeight="1" x14ac:dyDescent="0.2">
      <c r="B91" s="37" t="s">
        <v>146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2:14" s="1" customFormat="1" ht="5.25" customHeight="1" x14ac:dyDescent="0.2"/>
    <row r="93" spans="2:14" s="1" customFormat="1" ht="110.1" customHeight="1" x14ac:dyDescent="0.2">
      <c r="B93" s="11" t="s">
        <v>147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s="1" customFormat="1" ht="5.25" customHeight="1" x14ac:dyDescent="0.2"/>
    <row r="95" spans="2:14" s="1" customFormat="1" ht="37.9" customHeight="1" x14ac:dyDescent="0.2">
      <c r="C95" s="17" t="s">
        <v>128</v>
      </c>
      <c r="D95" s="17"/>
      <c r="E95" s="17"/>
      <c r="F95" s="21" t="s">
        <v>129</v>
      </c>
      <c r="G95" s="21"/>
      <c r="H95" s="21"/>
      <c r="I95" s="21"/>
      <c r="J95" s="21"/>
      <c r="K95" s="21"/>
      <c r="L95" s="21"/>
    </row>
    <row r="96" spans="2:14" s="1" customFormat="1" ht="28.7" customHeight="1" x14ac:dyDescent="0.2"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7" customHeight="1" x14ac:dyDescent="0.2"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8.7" customHeight="1" x14ac:dyDescent="0.2"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4" s="1" customFormat="1" ht="28.7" customHeight="1" x14ac:dyDescent="0.2"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spans="2:14" s="1" customFormat="1" ht="2.65" customHeight="1" x14ac:dyDescent="0.2"/>
    <row r="101" spans="2:14" s="1" customFormat="1" ht="203.1" customHeight="1" x14ac:dyDescent="0.2">
      <c r="B101" s="37" t="s">
        <v>148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2:14" s="1" customFormat="1" ht="2.65" customHeight="1" x14ac:dyDescent="0.2"/>
    <row r="103" spans="2:14" s="1" customFormat="1" ht="36.950000000000003" customHeight="1" x14ac:dyDescent="0.2">
      <c r="B103" s="38" t="s">
        <v>149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s="1" customFormat="1" ht="2.65" customHeight="1" x14ac:dyDescent="0.2"/>
    <row r="105" spans="2:14" s="1" customFormat="1" ht="37.9" customHeight="1" x14ac:dyDescent="0.2">
      <c r="C105" s="17" t="s">
        <v>130</v>
      </c>
      <c r="D105" s="17"/>
      <c r="E105" s="17"/>
      <c r="F105" s="19" t="s">
        <v>131</v>
      </c>
      <c r="G105" s="19"/>
      <c r="H105" s="19"/>
      <c r="I105" s="19"/>
      <c r="J105" s="19"/>
      <c r="K105" s="19"/>
      <c r="L105" s="19"/>
    </row>
    <row r="106" spans="2:14" s="1" customFormat="1" ht="28.7" customHeight="1" x14ac:dyDescent="0.2"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2:14" s="1" customFormat="1" ht="28.7" customHeight="1" x14ac:dyDescent="0.2"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2:14" s="1" customFormat="1" ht="28.7" customHeight="1" x14ac:dyDescent="0.2"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2:14" s="1" customFormat="1" ht="28.7" customHeight="1" x14ac:dyDescent="0.2"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2:14" s="1" customFormat="1" ht="2.65" customHeight="1" x14ac:dyDescent="0.2"/>
    <row r="111" spans="2:14" s="1" customFormat="1" ht="159.94999999999999" customHeight="1" x14ac:dyDescent="0.2">
      <c r="B111" s="37" t="s">
        <v>150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2:14" s="1" customFormat="1" ht="2.65" customHeight="1" x14ac:dyDescent="0.2"/>
    <row r="113" spans="2:14" s="1" customFormat="1" ht="54.95" customHeight="1" x14ac:dyDescent="0.2">
      <c r="B113" s="37" t="s">
        <v>151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2:14" s="1" customFormat="1" ht="2.65" customHeight="1" x14ac:dyDescent="0.2"/>
    <row r="115" spans="2:14" s="1" customFormat="1" ht="60" customHeight="1" x14ac:dyDescent="0.2">
      <c r="B115" s="11" t="s">
        <v>152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s="1" customFormat="1" ht="2.65" customHeight="1" x14ac:dyDescent="0.2"/>
    <row r="117" spans="2:14" s="1" customFormat="1" ht="48" customHeight="1" x14ac:dyDescent="0.2">
      <c r="B117" s="11" t="s">
        <v>153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125.1" customHeight="1" x14ac:dyDescent="0.2">
      <c r="B119" s="37" t="s">
        <v>154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</row>
    <row r="120" spans="2:14" s="1" customFormat="1" ht="2.65" customHeight="1" x14ac:dyDescent="0.2"/>
    <row r="121" spans="2:14" s="1" customFormat="1" ht="84.95" customHeight="1" x14ac:dyDescent="0.2">
      <c r="B121" s="37" t="s">
        <v>155</v>
      </c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</row>
    <row r="122" spans="2:14" s="1" customFormat="1" ht="86.85" customHeight="1" x14ac:dyDescent="0.2"/>
    <row r="123" spans="2:14" s="1" customFormat="1" ht="17.649999999999999" customHeight="1" x14ac:dyDescent="0.2">
      <c r="J123" s="23" t="s">
        <v>156</v>
      </c>
      <c r="K123" s="23"/>
      <c r="L123" s="23"/>
    </row>
    <row r="124" spans="2:14" s="1" customFormat="1" ht="145.15" customHeight="1" x14ac:dyDescent="0.2"/>
    <row r="125" spans="2:14" s="1" customFormat="1" ht="81.599999999999994" customHeight="1" x14ac:dyDescent="0.2">
      <c r="B125" s="13" t="s">
        <v>157</v>
      </c>
      <c r="C125" s="13"/>
      <c r="D125" s="13"/>
      <c r="E125" s="13"/>
      <c r="F125" s="13"/>
      <c r="G125" s="13"/>
      <c r="H125" s="13"/>
      <c r="I125" s="13"/>
      <c r="J125" s="13"/>
      <c r="K125" s="13"/>
    </row>
  </sheetData>
  <mergeCells count="101">
    <mergeCell ref="L82:M82"/>
    <mergeCell ref="L83:M83"/>
    <mergeCell ref="L84:M84"/>
    <mergeCell ref="B3:E3"/>
    <mergeCell ref="B5:E5"/>
    <mergeCell ref="B7:E7"/>
    <mergeCell ref="L77:M77"/>
    <mergeCell ref="L78:M78"/>
    <mergeCell ref="L79:M79"/>
    <mergeCell ref="L80:M80"/>
    <mergeCell ref="L81:M81"/>
    <mergeCell ref="L72:M72"/>
    <mergeCell ref="L73:M73"/>
    <mergeCell ref="L74:M74"/>
    <mergeCell ref="L75:M75"/>
    <mergeCell ref="L76:M76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F99:L99"/>
    <mergeCell ref="H11:O12"/>
    <mergeCell ref="J123:L123"/>
    <mergeCell ref="J2:P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F87:M87"/>
    <mergeCell ref="F95:L95"/>
    <mergeCell ref="F96:L96"/>
    <mergeCell ref="F97:L97"/>
    <mergeCell ref="F98:L98"/>
    <mergeCell ref="F105:L105"/>
    <mergeCell ref="F106:L106"/>
    <mergeCell ref="F107:L107"/>
    <mergeCell ref="F108:L108"/>
    <mergeCell ref="F109:L109"/>
    <mergeCell ref="C107:E107"/>
    <mergeCell ref="C108:E108"/>
    <mergeCell ref="C109:E109"/>
    <mergeCell ref="C16:E16"/>
    <mergeCell ref="C18:E18"/>
    <mergeCell ref="C20:E20"/>
    <mergeCell ref="C22:E22"/>
    <mergeCell ref="C95:E95"/>
    <mergeCell ref="C96:E96"/>
    <mergeCell ref="C97:E97"/>
    <mergeCell ref="C98:E98"/>
    <mergeCell ref="C99:E99"/>
    <mergeCell ref="B4:E4"/>
    <mergeCell ref="B44:L44"/>
    <mergeCell ref="B6:E6"/>
    <mergeCell ref="B8:E8"/>
    <mergeCell ref="B86:E86"/>
    <mergeCell ref="F14:I14"/>
    <mergeCell ref="F86:M86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B115:N115"/>
    <mergeCell ref="B117:N117"/>
    <mergeCell ref="B119:N119"/>
    <mergeCell ref="B121:N121"/>
    <mergeCell ref="B125:K125"/>
    <mergeCell ref="B10:E11"/>
    <mergeCell ref="B101:N101"/>
    <mergeCell ref="B103:N103"/>
    <mergeCell ref="B111:N111"/>
    <mergeCell ref="B113:N113"/>
    <mergeCell ref="B24:M24"/>
    <mergeCell ref="B26:M26"/>
    <mergeCell ref="B29:L29"/>
    <mergeCell ref="B34:L34"/>
    <mergeCell ref="B39:L39"/>
    <mergeCell ref="B87:E87"/>
    <mergeCell ref="B89:N89"/>
    <mergeCell ref="B91:N91"/>
    <mergeCell ref="B93:N93"/>
    <mergeCell ref="C105:E105"/>
    <mergeCell ref="C106:E10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2025-10-27T13:09:01Z</dcterms:created>
  <dcterms:modified xsi:type="dcterms:W3CDTF">2025-10-27T13:09:12Z</dcterms:modified>
</cp:coreProperties>
</file>